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obbrezice-my.sharepoint.com/personal/vilma_zupancic_brezice_si/Documents/SLUZBA/JAVNA NAROČILA/POSTOPKI/Odprti postopek/OIOPJN/Dozidava ZD/RD/RD - Dozidava ZD - dopol 1/"/>
    </mc:Choice>
  </mc:AlternateContent>
  <xr:revisionPtr revIDLastSave="24" documentId="8_{FFDDF571-D8E1-45EB-B978-821FF6F7B73E}" xr6:coauthVersionLast="47" xr6:coauthVersionMax="47" xr10:uidLastSave="{474CEE53-EAF2-4D15-A286-0BD7694C3F7C}"/>
  <bookViews>
    <workbookView xWindow="-120" yWindow="-120" windowWidth="25440" windowHeight="15390" xr2:uid="{00000000-000D-0000-FFFF-FFFF00000000}"/>
  </bookViews>
  <sheets>
    <sheet name="List2" sheetId="2" r:id="rId1"/>
  </sheets>
  <definedNames>
    <definedName name="_xlnm.Print_Area" localSheetId="0">List2!$A$1:$F$71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46" i="2" l="1"/>
  <c r="F12" i="2"/>
  <c r="F47" i="2" s="1"/>
  <c r="F48" i="2" s="1"/>
  <c r="F53" i="2"/>
  <c r="F67" i="2" s="1"/>
  <c r="F68" i="2" l="1"/>
  <c r="F69" i="2" s="1"/>
  <c r="F49" i="2"/>
  <c r="F50" i="2" s="1"/>
  <c r="F70" i="2" l="1"/>
  <c r="F71" i="2" s="1"/>
</calcChain>
</file>

<file path=xl/sharedStrings.xml><?xml version="1.0" encoding="utf-8"?>
<sst xmlns="http://schemas.openxmlformats.org/spreadsheetml/2006/main" count="114" uniqueCount="68">
  <si>
    <t>1.</t>
  </si>
  <si>
    <t>kpl</t>
  </si>
  <si>
    <t>Avtomatizirano skladišče</t>
  </si>
  <si>
    <t xml:space="preserve">Nabava, montaža in vzdrževanje avtomatiziranega lekarniškega sistema skladiščenja s prinosom zdravil ter nabava, montaža in vzdrževanje  (4) zaslonov virtualnih polic v lekarni. </t>
  </si>
  <si>
    <t>Fizično namestitev (4) zaslonov virtualnih polic.</t>
  </si>
  <si>
    <t>Usposabljanje oziroma izobraževanje zaposlenih in pomoč pri prvem polnjenju.</t>
  </si>
  <si>
    <t>Vzdrževanje sistema za obdobje 60 mesecev po primopredaji.</t>
  </si>
  <si>
    <t>Sistem za avtomatizirano skladiščenje se namesti v zaledno stran lekarne za izdajna mesta v oficini, skladno z arhitekturno risbo.</t>
  </si>
  <si>
    <t>-</t>
  </si>
  <si>
    <t>Vhod v avtomatizirano skladišče mora biti z krajše stranice (2,65m)</t>
  </si>
  <si>
    <t>Avtomatizirano skladišče mora omogočati kaotičen princip skladiščenja, kar pomeni, da se pakiranja zlagajo na police čim bolj optimalno glede na obstoječi skladiščni prostor</t>
  </si>
  <si>
    <t>Avtomatizirano skladišče mora imeti pripravljen koncept skladiščenja zdravil po FEFO metodi (First Expired – First Out), kar pomeni, da izskladišči najprej pakiranja z najkrajšim rokom uporabnosti. Avtomatična skladišča lekarn, ki jih ponudnik navaja kot reference, morajo delovati po FEFO metodi</t>
  </si>
  <si>
    <t>Ročno vnašanje pakiranj zdravil se mora izvajati s krajše stranice (2,65 m) s strani materialke na način, da zagotavlja vnos pakiranj preko čitalnika 2D črtnih kod</t>
  </si>
  <si>
    <t>Pakiranja zdravil morajo biti takoj po vnosu dosegljiva za izdajo (izskladiščenje).</t>
  </si>
  <si>
    <t>Sistem mora omogočati eno (1) izhodno mesto v nočni izdaji. Sistem transportnih trakov (poti) skladno z arhitekturno risbo.</t>
  </si>
  <si>
    <t>AVTOMATIZIRANO SKLADIŠČE</t>
  </si>
  <si>
    <t>Varnostne zahteve</t>
  </si>
  <si>
    <t>Brezprekinitveno električno napajanje (UPS), z zagotavljanjem delovanja brez električne energije za 120 min (PC).</t>
  </si>
  <si>
    <t>Stalno dodatno varovanje podatkov »back-up« (dodatna hranjenje podatkov in mobilni nosilec podatkov).</t>
  </si>
  <si>
    <t>ES izjava o skladnosti v skladu z ustrezno EU direktivo.</t>
  </si>
  <si>
    <t>Omogočeno mora biti hlajenje sistema. Sistem mora omogočati priklop kanalskega sistema hlajenja. Priklop se izvede na licu mesta med samo montažo sistema.</t>
  </si>
  <si>
    <t>Sistem mora omogočati spremljanje temperature in vlage v notranjosti avtomatiziranega skladišča.</t>
  </si>
  <si>
    <t>Neprekinjena oddaljena pomoč s strani serviserjev</t>
  </si>
  <si>
    <t>Elektronski varnostni nadzor, kar pomeni konstantni videonadzor delovanja robotskih rok, ki skupaj s sistemom elektronsko nadzira delovanje naprave tako, da sam avtomatsko zaznava napake in s tem še dodatno zmanjšuje število prekinitev sistema</t>
  </si>
  <si>
    <t>Vnos in iznos pakiranj tudi v primerih izpada lekarniškega informacijskega sistema</t>
  </si>
  <si>
    <t>Nivo hrupa, ki ga povzroča sistem ne sme preseči 55 dB na delovnem mestu, ki se nahaja v prostoru ob avtomatiziranem sistemu</t>
  </si>
  <si>
    <t>VZDRŽEVANJE SKLADIŠČA</t>
  </si>
  <si>
    <t>mesec</t>
  </si>
  <si>
    <t>Neprekinjeno 24 urna pomoč s strani ponudnikovih serviserjev</t>
  </si>
  <si>
    <t>Dnevni nadzor vseh parametrov sistema na daljavo</t>
  </si>
  <si>
    <t>Vsaj dva preventivna obiska na leto</t>
  </si>
  <si>
    <t>V garancijski dobi izvajalec zagotavlja brezplačne storitve, zamenjavo okvarjenih delov, posodobitev programske opreme, ki so na voljo s strani proizvajalca.</t>
  </si>
  <si>
    <t>V mesečni ceni mora biti vključeno:</t>
  </si>
  <si>
    <t>Vsa popravila in zamenjava pokvarjenih oziroma iztrošenih delov, vključno s ceno teh delov, izven garancijskega roka, na klic naročnika, ko je sistem v okvari</t>
  </si>
  <si>
    <t>Prihod pooblaščenega serviserja pri odpravljanju napake, ki se ne more odpraviti na daljavo ne sme presegati 24 ur</t>
  </si>
  <si>
    <t>Vse servisne ure, vključno z obiski in stroški</t>
  </si>
  <si>
    <t>Tehnične izboljšave, ki so običajne pri dobavi novih sistemov</t>
  </si>
  <si>
    <t>Posodobitve programske opreme, ki so na voljo s strani proizvajalca</t>
  </si>
  <si>
    <t>I.</t>
  </si>
  <si>
    <t>II.</t>
  </si>
  <si>
    <t>Skupaj</t>
  </si>
  <si>
    <t>DDV</t>
  </si>
  <si>
    <t>Vzdrževanje skupaj</t>
  </si>
  <si>
    <t>Oprema skupaj</t>
  </si>
  <si>
    <t>Popust (%)</t>
  </si>
  <si>
    <t>Skupaj s popustom</t>
  </si>
  <si>
    <t>Fizična namestitev poličnega avtomatiziranega skladišča.</t>
  </si>
  <si>
    <t>Implementacijo strojne in programske opreme ter povezava skladišča in zaslonov virtualnih polic z obstoječim lekarniškim informacijskim sistemom</t>
  </si>
  <si>
    <t>Vzpostavitev oziroma zagon sistema.</t>
  </si>
  <si>
    <t>Zagotovljeno garancijsko dobo vsaj 60 mesecev</t>
  </si>
  <si>
    <t>Najmanj eno brezplačno izobraževanje za nemoteno delovanje sistema na šest (6) izdajnih mestih.</t>
  </si>
  <si>
    <t xml:space="preserve">Tudi vse storitve in opravila, ki so potrebna za ustrezno in nemoteno delovanje avtomatiziranega skladišča v polni funkcionalnosti, tudi če niso navedena v zgornjih alinejah. </t>
  </si>
  <si>
    <t>Ponudnik mora ponuditi najsodobnejšo verzijo modela z dvema robotskima rokama, ki je na trgu in ki ustreza zahtevam te dokumentacije v zvezi z oddajo javnega naročila;.</t>
  </si>
  <si>
    <t>Maksimalne dimenzije prostora (svetle mere prostora),  v katerem se bo sistem nameščal: širina maksimalno 2.65 m, dolžina maksimalno 6,20 m višina maksimalno 2,95 m, umestitev skladno z arhitekturno skico, ki je priloga te razpisne dokumentacije v kateri je označeno območje avtomatiziranega skladišča, zajema celoten potreben prostor za postavitev avtomatiziranega skladišča z vsemi pripadajočimi deli (izdajna mesta, avtomatsko vlaganje z zunanjim vnosnim trakom ).
Svetle mere prostora  namenjenega za postavitev avtomatiziranega skladišča so skrajne mere v katerega je mogoče namestiti avtomatiziran sistem, zato naročnik, ne bo tega prostora spreminjal ali širil v katerokoli smer!</t>
  </si>
  <si>
    <t>Kapaciteta izskladiščenja minimalno 450 škatlic pakiranj zdravil v eni uri in sicer kadar koli v poslovnem času za stranke lekarne in tudi v času večjih obremenitev, ko je v lekarni največ strank. oz. povprečni čas izskladiščenja 8s/posamezno pakiranje. (ne glede na dolžino ali obliko samega pakiranja).  Zahteva velja tudi za vse kombinacije naročenih pakiranj (različna ali istovrstna pakiranja, kratke ali dolge embalaže).</t>
  </si>
  <si>
    <t>Minimalna kapaciteta skladiščenja avtomatiziranega skladišča mora znašati najmanj 22.500 pakiranj zdravil povprečne velikosti 57 mm x 108 mm x 31 mm. Police morajo biti razporejene tako, da omogočajo skladiščenje različno visokih pakiranj.</t>
  </si>
  <si>
    <t>Zagotovljen mora biti popolnoma avtomatiziran sistem vnosa pakiranj zdravil, katerega zunanji vnosni trak je lociran na krajši stranici (2,65 m) s strani materialke. Zunanji vnosni transportni trak je dolžine 4,00 m in širine maksimalno 50cm. Lociran ob zadnji steni lekarne. Umestitev skladno z arhitekturno risbo.</t>
  </si>
  <si>
    <t>Sistem mora omogočati istočasno skladiščenje (ročno ali preko sistema avtomatiziranega vnosa pakiranj) pakiranj v skladišče in izdajo zdravil (izskladiščenje). Pakiranje se šteje za skladiščeno v trenutku, ko je prinešeno na police avtomatiziranega sistema in razporejeno skladno z zahtevo FEFO in kaotičnega principa skladiščenja.</t>
  </si>
  <si>
    <t xml:space="preserve">Sistem mora poleg zgoraj navedenega omogočati pet (5) izhodnih mest na daljši stranici (6,20 m) v oficini pri retro pultu, skladno z arhitekturno risbo.
</t>
  </si>
  <si>
    <t>Vsaj 2 izhodni mesti za direktno izskladiščenje pakiranj, čim bližje mestu skladiščenja (torej v prostoru kjer se robot nahaja in ne v oficini)</t>
  </si>
  <si>
    <t xml:space="preserve">Ponudnik mora na svoje stroške poskrbeti tudi za integracijo (povezavo) robotskega sistema in virtualnih polic z obstoječim lekarniškim informacijskim sistemom naročnika. </t>
  </si>
  <si>
    <t>Avtomatiziran sistem skladiščenja mora omogočati kasnejše nadgradnje sistema.</t>
  </si>
  <si>
    <t xml:space="preserve">4 virtualne lekarniške police – povezane z lekarniško poslovno aplikacijo, velikosti 55” palčni zaslon (pozicija - glej skico). Virtualne police morajo delovati preko zaslona na dotik in omogočati naročniku samostojno oblikovanje in nalaganje predlog (template), ter lastnih vsebin. Programski vmesnik virtualnih polic mora omogočati tudi nalaganje in kontrolo oglasnih vsebin zunanjih ponudnikov (kreiranje pravic urejanja vsebin posameznim uporabnikom  s strani glavnega admin uporabnika). Podatkovna baza izdelkov in ločljivosti zaslonov v 4K. </t>
  </si>
  <si>
    <t>Za večjo varnost in kontinuiteto delovanja v primeru izpada osnovnega računalnika je ponudnik dolžan zagotoviti dodaten računalnik;</t>
  </si>
  <si>
    <t>Izobraževanje lekarniškega osebja ob dobavi avtomatiziranega skladišča v takšnem obsegu kot je to potrebno za nemoteno uporabo sistema na 6 izdajnih mestih.</t>
  </si>
  <si>
    <t>Navodila za rokovanje z napravo priložena. (v pdf. obliki, v razdelek »drugi dokumenti«)</t>
  </si>
  <si>
    <t>Tehnična dokumentacija sistema priložena. (v pdf. obliki, v razdelek »drugi dokumenti«)</t>
  </si>
  <si>
    <t>POPIS DEL AVTOMATIZIRANEGA LEKARNIŠKEGA SISTEMA SKLADIŠČENJA - SKLOP 2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</si>
</sst>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EUR]"/>
  </numFmts>
  <fonts count="5" x14ac:knownFonts="1">
    <font>
      <sz val="11"/>
      <color theme="1"/>
      <name val="Calibri"/>
      <family val="2"/>
      <charset val="238"/>
      <scheme val="minor"/>
    </font>
    <font>
      <sz val="11"/>
      <name val="Arial"/>
      <family val="2"/>
      <charset val="238"/>
    </font>
    <font>
      <b/>
      <sz val="11"/>
      <name val="Arial"/>
      <family val="2"/>
      <charset val="238"/>
    </font>
    <font>
      <b/>
      <sz val="11"/>
      <name val="Arial"/>
      <family val="2"/>
    </font>
    <font>
      <sz val="12"/>
      <color theme="1"/>
      <name val="Arial"/>
      <family val="2"/>
      <charset val="238"/>
    </font>
  </fonts>
  <fills count="4">
    <fill>
      <patternFill patternType="none"/>
    </fill>
    <fill>
      <patternFill patternType="gray125"/>
    </fill>
    <fill>
      <patternFill patternType="solid">
        <fgColor theme="9" tint="0.79998168889431442"/>
        <bgColor indexed="64"/>
      </patternFill>
    </fill>
    <fill>
      <patternFill patternType="solid">
        <fgColor theme="7" tint="0.39997558519241921"/>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63">
    <xf numFmtId="0" fontId="0" fillId="0" borderId="0" xfId="0"/>
    <xf numFmtId="4" fontId="1" fillId="2" borderId="0" xfId="0" applyNumberFormat="1" applyFont="1" applyFill="1" applyProtection="1">
      <protection locked="0"/>
    </xf>
    <xf numFmtId="0" fontId="2" fillId="2" borderId="0" xfId="0" applyFont="1" applyFill="1" applyAlignment="1" applyProtection="1">
      <alignment vertical="top"/>
    </xf>
    <xf numFmtId="0" fontId="1" fillId="2" borderId="0" xfId="0" applyFont="1" applyFill="1" applyAlignment="1" applyProtection="1">
      <alignment vertical="top"/>
    </xf>
    <xf numFmtId="0" fontId="1" fillId="2" borderId="0" xfId="0" applyFont="1" applyFill="1" applyAlignment="1" applyProtection="1">
      <alignment horizontal="right"/>
    </xf>
    <xf numFmtId="0" fontId="1" fillId="2" borderId="0" xfId="0" applyNumberFormat="1" applyFont="1" applyFill="1" applyAlignment="1" applyProtection="1">
      <alignment horizontal="right"/>
    </xf>
    <xf numFmtId="4" fontId="1" fillId="2" borderId="0" xfId="0" applyNumberFormat="1" applyFont="1" applyFill="1" applyProtection="1"/>
    <xf numFmtId="164" fontId="1" fillId="2" borderId="0" xfId="0" applyNumberFormat="1" applyFont="1" applyFill="1" applyProtection="1"/>
    <xf numFmtId="0" fontId="1" fillId="0" borderId="0" xfId="0" applyFont="1" applyFill="1" applyProtection="1"/>
    <xf numFmtId="0" fontId="2" fillId="0" borderId="0" xfId="0" applyFont="1"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horizontal="right"/>
    </xf>
    <xf numFmtId="0" fontId="1" fillId="0" borderId="0" xfId="0" applyNumberFormat="1" applyFont="1" applyFill="1" applyAlignment="1" applyProtection="1">
      <alignment horizontal="right"/>
    </xf>
    <xf numFmtId="4" fontId="1" fillId="0" borderId="0" xfId="0" applyNumberFormat="1" applyFont="1" applyFill="1" applyProtection="1"/>
    <xf numFmtId="164" fontId="1" fillId="0" borderId="0" xfId="0" applyNumberFormat="1" applyFont="1" applyFill="1" applyProtection="1"/>
    <xf numFmtId="0" fontId="2" fillId="0" borderId="0" xfId="0" applyFont="1" applyFill="1" applyAlignment="1" applyProtection="1">
      <alignment horizontal="justify" vertical="top"/>
    </xf>
    <xf numFmtId="0" fontId="2" fillId="0" borderId="0" xfId="0" applyFont="1" applyFill="1" applyAlignment="1" applyProtection="1">
      <alignment horizontal="right"/>
    </xf>
    <xf numFmtId="0" fontId="1" fillId="0" borderId="0" xfId="0" applyFont="1" applyFill="1" applyAlignment="1" applyProtection="1">
      <alignment horizontal="left" vertical="top" wrapText="1"/>
    </xf>
    <xf numFmtId="0" fontId="1" fillId="0" borderId="0" xfId="0" applyFont="1" applyFill="1" applyAlignment="1" applyProtection="1">
      <alignment horizontal="right" vertical="top" wrapText="1"/>
    </xf>
    <xf numFmtId="0" fontId="1" fillId="0" borderId="0" xfId="0" applyFont="1" applyFill="1" applyAlignment="1" applyProtection="1">
      <alignment horizontal="justify" vertical="top"/>
    </xf>
    <xf numFmtId="0" fontId="1" fillId="0" borderId="0" xfId="0" applyFont="1" applyFill="1" applyAlignment="1" applyProtection="1">
      <alignment horizontal="right" vertical="top"/>
    </xf>
    <xf numFmtId="0" fontId="3" fillId="0" borderId="0" xfId="0" applyFont="1" applyFill="1" applyAlignment="1" applyProtection="1">
      <alignment horizontal="justify" vertical="top"/>
    </xf>
    <xf numFmtId="0" fontId="1" fillId="0" borderId="0" xfId="0" applyFont="1" applyAlignment="1" applyProtection="1">
      <alignment vertical="top"/>
    </xf>
    <xf numFmtId="0" fontId="1" fillId="0" borderId="0" xfId="0" applyFont="1" applyAlignment="1" applyProtection="1">
      <alignment horizontal="right"/>
    </xf>
    <xf numFmtId="4" fontId="1" fillId="0" borderId="0" xfId="0" applyNumberFormat="1" applyFont="1" applyProtection="1"/>
    <xf numFmtId="164" fontId="1" fillId="0" borderId="0" xfId="0" applyNumberFormat="1" applyFont="1" applyAlignment="1" applyProtection="1">
      <alignment horizontal="right"/>
    </xf>
    <xf numFmtId="9" fontId="1" fillId="0" borderId="1" xfId="0" applyNumberFormat="1" applyFont="1" applyBorder="1" applyAlignment="1" applyProtection="1">
      <alignment horizontal="left" vertical="top"/>
    </xf>
    <xf numFmtId="0" fontId="1" fillId="0" borderId="1" xfId="0" applyFont="1" applyBorder="1" applyAlignment="1" applyProtection="1">
      <alignment vertical="top"/>
    </xf>
    <xf numFmtId="0" fontId="1" fillId="0" borderId="1" xfId="0" applyFont="1" applyBorder="1" applyAlignment="1" applyProtection="1">
      <alignment horizontal="right"/>
    </xf>
    <xf numFmtId="4" fontId="1" fillId="0" borderId="1" xfId="0" applyNumberFormat="1" applyFont="1" applyBorder="1" applyProtection="1"/>
    <xf numFmtId="164" fontId="1" fillId="0" borderId="1" xfId="0" applyNumberFormat="1" applyFont="1" applyBorder="1" applyAlignment="1" applyProtection="1">
      <alignment horizontal="right"/>
    </xf>
    <xf numFmtId="0" fontId="1" fillId="0" borderId="2" xfId="0" applyFont="1" applyBorder="1" applyAlignment="1" applyProtection="1">
      <alignment horizontal="right"/>
    </xf>
    <xf numFmtId="4" fontId="1" fillId="0" borderId="2" xfId="0" applyNumberFormat="1" applyFont="1" applyBorder="1" applyProtection="1"/>
    <xf numFmtId="164" fontId="2" fillId="0" borderId="2" xfId="0" applyNumberFormat="1" applyFont="1" applyBorder="1" applyAlignment="1" applyProtection="1">
      <alignment horizontal="right"/>
    </xf>
    <xf numFmtId="0" fontId="1" fillId="0" borderId="0" xfId="0" applyFont="1" applyFill="1" applyBorder="1" applyAlignment="1" applyProtection="1">
      <alignment horizontal="right" vertical="top"/>
    </xf>
    <xf numFmtId="0" fontId="1" fillId="0" borderId="0" xfId="0" applyFont="1" applyFill="1" applyBorder="1" applyAlignment="1" applyProtection="1">
      <alignment horizontal="right"/>
    </xf>
    <xf numFmtId="0" fontId="1" fillId="0" borderId="0" xfId="0" applyNumberFormat="1" applyFont="1" applyFill="1" applyBorder="1" applyAlignment="1" applyProtection="1">
      <alignment horizontal="right"/>
    </xf>
    <xf numFmtId="4" fontId="1" fillId="0" borderId="0" xfId="0" applyNumberFormat="1" applyFont="1" applyFill="1" applyBorder="1" applyProtection="1"/>
    <xf numFmtId="164" fontId="1" fillId="0" borderId="0" xfId="0" applyNumberFormat="1" applyFont="1" applyFill="1" applyBorder="1" applyProtection="1"/>
    <xf numFmtId="0" fontId="1" fillId="0" borderId="1" xfId="0" applyFont="1" applyFill="1" applyBorder="1" applyAlignment="1" applyProtection="1">
      <alignment horizontal="right" vertical="top"/>
    </xf>
    <xf numFmtId="0" fontId="1" fillId="0" borderId="1" xfId="0" applyFont="1" applyFill="1" applyBorder="1" applyAlignment="1" applyProtection="1">
      <alignment horizontal="right"/>
    </xf>
    <xf numFmtId="0" fontId="1" fillId="0" borderId="1" xfId="0" applyNumberFormat="1" applyFont="1" applyFill="1" applyBorder="1" applyAlignment="1" applyProtection="1">
      <alignment horizontal="right"/>
    </xf>
    <xf numFmtId="4" fontId="1" fillId="0" borderId="1" xfId="0" applyNumberFormat="1" applyFont="1" applyFill="1" applyBorder="1" applyProtection="1"/>
    <xf numFmtId="164" fontId="1" fillId="0" borderId="1" xfId="0" applyNumberFormat="1" applyFont="1" applyFill="1" applyBorder="1" applyProtection="1"/>
    <xf numFmtId="0" fontId="2" fillId="0" borderId="0" xfId="0" applyFont="1" applyBorder="1" applyAlignment="1" applyProtection="1">
      <alignment vertical="top"/>
    </xf>
    <xf numFmtId="0" fontId="1" fillId="0" borderId="0" xfId="0" applyFont="1" applyBorder="1" applyAlignment="1" applyProtection="1">
      <alignment vertical="top"/>
    </xf>
    <xf numFmtId="0" fontId="1" fillId="0" borderId="0" xfId="0" applyFont="1" applyBorder="1" applyAlignment="1" applyProtection="1">
      <alignment horizontal="right"/>
    </xf>
    <xf numFmtId="4" fontId="1" fillId="0" borderId="0" xfId="0" applyNumberFormat="1" applyFont="1" applyBorder="1" applyProtection="1"/>
    <xf numFmtId="164" fontId="2" fillId="0" borderId="0" xfId="0" applyNumberFormat="1" applyFont="1" applyBorder="1" applyAlignment="1" applyProtection="1">
      <alignment horizontal="right"/>
    </xf>
    <xf numFmtId="10" fontId="1" fillId="3" borderId="0" xfId="0" applyNumberFormat="1" applyFont="1" applyFill="1" applyProtection="1">
      <protection locked="0"/>
    </xf>
    <xf numFmtId="0" fontId="1" fillId="0" borderId="0" xfId="0" applyFont="1"/>
    <xf numFmtId="0" fontId="1" fillId="0" borderId="0" xfId="0" applyFont="1" applyAlignment="1">
      <alignment vertical="top" wrapText="1"/>
    </xf>
    <xf numFmtId="0" fontId="1" fillId="0" borderId="0" xfId="0" applyFont="1" applyAlignment="1">
      <alignment vertical="top"/>
    </xf>
    <xf numFmtId="0" fontId="4" fillId="0" borderId="0" xfId="0" applyFont="1"/>
    <xf numFmtId="0" fontId="1" fillId="0" borderId="0" xfId="0" applyFont="1" applyAlignment="1">
      <alignment horizontal="justify" vertical="top"/>
    </xf>
    <xf numFmtId="0" fontId="1" fillId="0" borderId="1" xfId="0" applyFont="1" applyBorder="1" applyAlignment="1">
      <alignment horizontal="justify" vertical="top"/>
    </xf>
    <xf numFmtId="0" fontId="1" fillId="0" borderId="0" xfId="0" applyFont="1" applyAlignment="1">
      <alignment horizontal="right" vertical="top"/>
    </xf>
    <xf numFmtId="0" fontId="1" fillId="0" borderId="0" xfId="0" applyFont="1" applyAlignment="1">
      <alignment horizontal="justify" vertical="top" wrapText="1"/>
    </xf>
    <xf numFmtId="0" fontId="3" fillId="0" borderId="0" xfId="0" applyFont="1" applyAlignment="1">
      <alignment horizontal="justify" vertical="top"/>
    </xf>
    <xf numFmtId="0" fontId="2" fillId="0" borderId="2" xfId="0" applyFont="1" applyBorder="1" applyAlignment="1" applyProtection="1">
      <alignment horizontal="left"/>
    </xf>
    <xf numFmtId="0" fontId="1" fillId="0" borderId="0" xfId="0" applyFont="1" applyAlignment="1">
      <alignment vertical="top" wrapText="1"/>
    </xf>
    <xf numFmtId="0" fontId="4" fillId="0" borderId="0" xfId="0" applyFont="1" applyAlignment="1">
      <alignment horizontal="left" wrapText="1"/>
    </xf>
    <xf numFmtId="0" fontId="1"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4"/>
  <sheetViews>
    <sheetView tabSelected="1" view="pageLayout" zoomScaleNormal="100" workbookViewId="0">
      <selection activeCell="A9" sqref="A9:F9"/>
    </sheetView>
  </sheetViews>
  <sheetFormatPr defaultColWidth="9.140625" defaultRowHeight="14.25" x14ac:dyDescent="0.2"/>
  <cols>
    <col min="1" max="1" width="9.140625" style="10"/>
    <col min="2" max="2" width="42.140625" style="10" customWidth="1"/>
    <col min="3" max="3" width="8.85546875" style="11" customWidth="1"/>
    <col min="4" max="4" width="4.85546875" style="12" customWidth="1"/>
    <col min="5" max="5" width="13.5703125" style="13" customWidth="1"/>
    <col min="6" max="6" width="20.5703125" style="14" customWidth="1"/>
    <col min="7" max="16384" width="9.140625" style="8"/>
  </cols>
  <sheetData>
    <row r="1" spans="1:6" ht="15" x14ac:dyDescent="0.2">
      <c r="A1" s="2" t="s">
        <v>67</v>
      </c>
      <c r="B1" s="3"/>
      <c r="C1" s="4"/>
      <c r="D1" s="5"/>
      <c r="E1" s="6"/>
      <c r="F1" s="7"/>
    </row>
    <row r="2" spans="1:6" ht="15" x14ac:dyDescent="0.2">
      <c r="A2" s="9"/>
    </row>
    <row r="3" spans="1:6" ht="15" x14ac:dyDescent="0.25">
      <c r="A3" s="15" t="s">
        <v>38</v>
      </c>
      <c r="B3" s="15" t="s">
        <v>2</v>
      </c>
      <c r="C3" s="16"/>
    </row>
    <row r="4" spans="1:6" s="50" customFormat="1" ht="32.25" customHeight="1" x14ac:dyDescent="0.2">
      <c r="A4" s="60" t="s">
        <v>3</v>
      </c>
      <c r="B4" s="60"/>
      <c r="C4" s="60"/>
      <c r="D4" s="60"/>
      <c r="E4" s="60"/>
      <c r="F4" s="60"/>
    </row>
    <row r="5" spans="1:6" s="50" customFormat="1" ht="15" x14ac:dyDescent="0.2">
      <c r="A5" s="53" t="s">
        <v>46</v>
      </c>
      <c r="B5" s="51"/>
      <c r="C5" s="51"/>
      <c r="D5" s="51"/>
      <c r="E5" s="51"/>
      <c r="F5" s="51"/>
    </row>
    <row r="6" spans="1:6" s="50" customFormat="1" ht="15" x14ac:dyDescent="0.2">
      <c r="A6" s="53" t="s">
        <v>4</v>
      </c>
      <c r="B6" s="52"/>
      <c r="C6" s="52"/>
      <c r="D6" s="52"/>
      <c r="E6" s="52"/>
      <c r="F6" s="52"/>
    </row>
    <row r="7" spans="1:6" s="50" customFormat="1" ht="34.5" customHeight="1" x14ac:dyDescent="0.2">
      <c r="A7" s="61" t="s">
        <v>47</v>
      </c>
      <c r="B7" s="61"/>
      <c r="C7" s="61"/>
      <c r="D7" s="61"/>
      <c r="E7" s="61"/>
      <c r="F7" s="61"/>
    </row>
    <row r="8" spans="1:6" s="50" customFormat="1" x14ac:dyDescent="0.2">
      <c r="A8" s="62" t="s">
        <v>5</v>
      </c>
      <c r="B8" s="62"/>
      <c r="C8" s="62"/>
      <c r="D8" s="62"/>
      <c r="E8" s="62"/>
      <c r="F8" s="62"/>
    </row>
    <row r="9" spans="1:6" s="50" customFormat="1" x14ac:dyDescent="0.2">
      <c r="A9" s="62" t="s">
        <v>48</v>
      </c>
      <c r="B9" s="62"/>
      <c r="C9" s="62"/>
      <c r="D9" s="62"/>
      <c r="E9" s="62"/>
      <c r="F9" s="62"/>
    </row>
    <row r="10" spans="1:6" s="50" customFormat="1" x14ac:dyDescent="0.2">
      <c r="A10" s="62" t="s">
        <v>6</v>
      </c>
      <c r="B10" s="62"/>
      <c r="C10" s="62"/>
      <c r="D10" s="62"/>
      <c r="E10" s="62"/>
      <c r="F10" s="62"/>
    </row>
    <row r="11" spans="1:6" x14ac:dyDescent="0.2">
      <c r="A11" s="17"/>
      <c r="B11" s="17"/>
      <c r="C11" s="18"/>
      <c r="D11" s="17"/>
      <c r="E11" s="17"/>
      <c r="F11" s="17"/>
    </row>
    <row r="12" spans="1:6" x14ac:dyDescent="0.2">
      <c r="A12" s="19" t="s">
        <v>0</v>
      </c>
      <c r="B12" s="19" t="s">
        <v>15</v>
      </c>
      <c r="C12" s="11" t="s">
        <v>1</v>
      </c>
      <c r="D12" s="12">
        <v>1</v>
      </c>
      <c r="E12" s="1"/>
      <c r="F12" s="14">
        <f>D12*E12</f>
        <v>0</v>
      </c>
    </row>
    <row r="13" spans="1:6" ht="48" customHeight="1" x14ac:dyDescent="0.2">
      <c r="A13" s="56" t="s">
        <v>8</v>
      </c>
      <c r="B13" s="54" t="s">
        <v>7</v>
      </c>
    </row>
    <row r="14" spans="1:6" ht="71.25" x14ac:dyDescent="0.2">
      <c r="A14" s="56" t="s">
        <v>8</v>
      </c>
      <c r="B14" s="54" t="s">
        <v>52</v>
      </c>
    </row>
    <row r="15" spans="1:6" ht="174.75" customHeight="1" x14ac:dyDescent="0.2">
      <c r="A15" s="56" t="s">
        <v>8</v>
      </c>
      <c r="B15" s="57" t="s">
        <v>53</v>
      </c>
    </row>
    <row r="16" spans="1:6" ht="156.75" x14ac:dyDescent="0.2">
      <c r="A16" s="56" t="s">
        <v>8</v>
      </c>
      <c r="B16" s="54" t="s">
        <v>54</v>
      </c>
    </row>
    <row r="17" spans="1:2" ht="85.5" x14ac:dyDescent="0.2">
      <c r="A17" s="56" t="s">
        <v>8</v>
      </c>
      <c r="B17" s="54" t="s">
        <v>55</v>
      </c>
    </row>
    <row r="18" spans="1:2" ht="28.5" x14ac:dyDescent="0.2">
      <c r="A18" s="56" t="s">
        <v>8</v>
      </c>
      <c r="B18" s="54" t="s">
        <v>9</v>
      </c>
    </row>
    <row r="19" spans="1:2" ht="71.25" x14ac:dyDescent="0.2">
      <c r="A19" s="56" t="s">
        <v>8</v>
      </c>
      <c r="B19" s="54" t="s">
        <v>10</v>
      </c>
    </row>
    <row r="20" spans="1:2" ht="104.25" customHeight="1" x14ac:dyDescent="0.2">
      <c r="A20" s="56" t="s">
        <v>8</v>
      </c>
      <c r="B20" s="54" t="s">
        <v>11</v>
      </c>
    </row>
    <row r="21" spans="1:2" ht="57" x14ac:dyDescent="0.2">
      <c r="A21" s="56" t="s">
        <v>8</v>
      </c>
      <c r="B21" s="54" t="s">
        <v>12</v>
      </c>
    </row>
    <row r="22" spans="1:2" ht="117.75" customHeight="1" x14ac:dyDescent="0.2">
      <c r="A22" s="56" t="s">
        <v>8</v>
      </c>
      <c r="B22" s="54" t="s">
        <v>56</v>
      </c>
    </row>
    <row r="23" spans="1:2" ht="28.5" x14ac:dyDescent="0.2">
      <c r="A23" s="56" t="s">
        <v>8</v>
      </c>
      <c r="B23" s="54" t="s">
        <v>13</v>
      </c>
    </row>
    <row r="24" spans="1:2" ht="116.25" customHeight="1" x14ac:dyDescent="0.2">
      <c r="A24" s="56" t="s">
        <v>8</v>
      </c>
      <c r="B24" s="54" t="s">
        <v>57</v>
      </c>
    </row>
    <row r="25" spans="1:2" ht="57.75" customHeight="1" x14ac:dyDescent="0.2">
      <c r="A25" s="56" t="s">
        <v>8</v>
      </c>
      <c r="B25" s="57" t="s">
        <v>58</v>
      </c>
    </row>
    <row r="26" spans="1:2" ht="42.75" x14ac:dyDescent="0.2">
      <c r="A26" s="56" t="s">
        <v>8</v>
      </c>
      <c r="B26" s="54" t="s">
        <v>14</v>
      </c>
    </row>
    <row r="27" spans="1:2" ht="57" x14ac:dyDescent="0.2">
      <c r="A27" s="56" t="s">
        <v>8</v>
      </c>
      <c r="B27" s="54" t="s">
        <v>59</v>
      </c>
    </row>
    <row r="28" spans="1:2" ht="42.75" x14ac:dyDescent="0.2">
      <c r="A28" s="56" t="s">
        <v>8</v>
      </c>
      <c r="B28" s="54" t="s">
        <v>21</v>
      </c>
    </row>
    <row r="29" spans="1:2" ht="57" x14ac:dyDescent="0.2">
      <c r="A29" s="56" t="s">
        <v>8</v>
      </c>
      <c r="B29" s="54" t="s">
        <v>20</v>
      </c>
    </row>
    <row r="30" spans="1:2" ht="71.25" x14ac:dyDescent="0.2">
      <c r="A30" s="56" t="s">
        <v>8</v>
      </c>
      <c r="B30" s="54" t="s">
        <v>60</v>
      </c>
    </row>
    <row r="31" spans="1:2" ht="28.5" x14ac:dyDescent="0.2">
      <c r="A31" s="56" t="s">
        <v>8</v>
      </c>
      <c r="B31" s="54" t="s">
        <v>61</v>
      </c>
    </row>
    <row r="32" spans="1:2" ht="199.5" x14ac:dyDescent="0.2">
      <c r="A32" s="56" t="s">
        <v>8</v>
      </c>
      <c r="B32" s="54" t="s">
        <v>62</v>
      </c>
    </row>
    <row r="33" spans="1:6" x14ac:dyDescent="0.2">
      <c r="A33" s="56"/>
      <c r="B33" s="54"/>
    </row>
    <row r="34" spans="1:6" ht="15" x14ac:dyDescent="0.2">
      <c r="A34" s="54"/>
      <c r="B34" s="58" t="s">
        <v>16</v>
      </c>
    </row>
    <row r="35" spans="1:6" ht="28.5" x14ac:dyDescent="0.2">
      <c r="A35" s="56" t="s">
        <v>8</v>
      </c>
      <c r="B35" s="54" t="s">
        <v>19</v>
      </c>
    </row>
    <row r="36" spans="1:6" ht="59.25" customHeight="1" x14ac:dyDescent="0.2">
      <c r="A36" s="56" t="s">
        <v>8</v>
      </c>
      <c r="B36" s="54" t="s">
        <v>63</v>
      </c>
    </row>
    <row r="37" spans="1:6" ht="33" customHeight="1" x14ac:dyDescent="0.2">
      <c r="A37" s="56" t="s">
        <v>8</v>
      </c>
      <c r="B37" s="54" t="s">
        <v>18</v>
      </c>
    </row>
    <row r="38" spans="1:6" ht="42.75" x14ac:dyDescent="0.2">
      <c r="A38" s="56" t="s">
        <v>8</v>
      </c>
      <c r="B38" s="54" t="s">
        <v>17</v>
      </c>
    </row>
    <row r="39" spans="1:6" ht="28.5" x14ac:dyDescent="0.2">
      <c r="A39" s="56" t="s">
        <v>8</v>
      </c>
      <c r="B39" s="54" t="s">
        <v>22</v>
      </c>
    </row>
    <row r="40" spans="1:6" ht="87" customHeight="1" x14ac:dyDescent="0.2">
      <c r="A40" s="56" t="s">
        <v>8</v>
      </c>
      <c r="B40" s="54" t="s">
        <v>23</v>
      </c>
    </row>
    <row r="41" spans="1:6" ht="30.75" customHeight="1" x14ac:dyDescent="0.2">
      <c r="A41" s="56" t="s">
        <v>8</v>
      </c>
      <c r="B41" s="54" t="s">
        <v>24</v>
      </c>
    </row>
    <row r="42" spans="1:6" ht="57" x14ac:dyDescent="0.2">
      <c r="A42" s="56" t="s">
        <v>8</v>
      </c>
      <c r="B42" s="54" t="s">
        <v>25</v>
      </c>
    </row>
    <row r="43" spans="1:6" ht="60" customHeight="1" x14ac:dyDescent="0.2">
      <c r="A43" s="56" t="s">
        <v>8</v>
      </c>
      <c r="B43" s="54" t="s">
        <v>64</v>
      </c>
    </row>
    <row r="44" spans="1:6" ht="28.5" x14ac:dyDescent="0.2">
      <c r="A44" s="56" t="s">
        <v>8</v>
      </c>
      <c r="B44" s="54" t="s">
        <v>65</v>
      </c>
    </row>
    <row r="45" spans="1:6" ht="42.75" x14ac:dyDescent="0.2">
      <c r="A45" s="56" t="s">
        <v>8</v>
      </c>
      <c r="B45" s="54" t="s">
        <v>66</v>
      </c>
    </row>
    <row r="46" spans="1:6" x14ac:dyDescent="0.2">
      <c r="A46" s="22" t="s">
        <v>40</v>
      </c>
      <c r="B46" s="22"/>
      <c r="C46" s="23"/>
      <c r="D46" s="23"/>
      <c r="E46" s="24"/>
      <c r="F46" s="25">
        <f>F12</f>
        <v>0</v>
      </c>
    </row>
    <row r="47" spans="1:6" x14ac:dyDescent="0.2">
      <c r="A47" s="22" t="s">
        <v>44</v>
      </c>
      <c r="B47" s="22"/>
      <c r="C47" s="23"/>
      <c r="D47" s="23"/>
      <c r="E47" s="49"/>
      <c r="F47" s="25">
        <f>-F46*E47</f>
        <v>0</v>
      </c>
    </row>
    <row r="48" spans="1:6" x14ac:dyDescent="0.2">
      <c r="A48" s="22" t="s">
        <v>45</v>
      </c>
      <c r="B48" s="22"/>
      <c r="C48" s="23"/>
      <c r="D48" s="23"/>
      <c r="E48" s="24"/>
      <c r="F48" s="25">
        <f>F46+F47</f>
        <v>0</v>
      </c>
    </row>
    <row r="49" spans="1:6" x14ac:dyDescent="0.2">
      <c r="A49" s="26">
        <v>0.22</v>
      </c>
      <c r="B49" s="27" t="s">
        <v>41</v>
      </c>
      <c r="C49" s="28"/>
      <c r="D49" s="28"/>
      <c r="E49" s="29"/>
      <c r="F49" s="30">
        <f>0.22*F48</f>
        <v>0</v>
      </c>
    </row>
    <row r="50" spans="1:6" ht="36" customHeight="1" x14ac:dyDescent="0.25">
      <c r="A50" s="59" t="s">
        <v>43</v>
      </c>
      <c r="B50" s="59"/>
      <c r="C50" s="31"/>
      <c r="D50" s="31"/>
      <c r="E50" s="32"/>
      <c r="F50" s="33">
        <f>F48+F49</f>
        <v>0</v>
      </c>
    </row>
    <row r="51" spans="1:6" x14ac:dyDescent="0.2">
      <c r="A51" s="19"/>
      <c r="B51" s="19"/>
    </row>
    <row r="52" spans="1:6" x14ac:dyDescent="0.2">
      <c r="A52" s="19"/>
      <c r="B52" s="19"/>
    </row>
    <row r="53" spans="1:6" ht="15" x14ac:dyDescent="0.2">
      <c r="A53" s="15" t="s">
        <v>39</v>
      </c>
      <c r="B53" s="15" t="s">
        <v>26</v>
      </c>
      <c r="C53" s="11" t="s">
        <v>27</v>
      </c>
      <c r="D53" s="12">
        <v>60</v>
      </c>
      <c r="E53" s="1"/>
      <c r="F53" s="14">
        <f>D53*E53</f>
        <v>0</v>
      </c>
    </row>
    <row r="54" spans="1:6" ht="15" x14ac:dyDescent="0.2">
      <c r="A54" s="19"/>
      <c r="B54" s="21" t="s">
        <v>32</v>
      </c>
    </row>
    <row r="55" spans="1:6" ht="28.5" x14ac:dyDescent="0.2">
      <c r="A55" s="20" t="s">
        <v>8</v>
      </c>
      <c r="B55" s="54" t="s">
        <v>28</v>
      </c>
    </row>
    <row r="56" spans="1:6" ht="28.5" x14ac:dyDescent="0.2">
      <c r="A56" s="20" t="s">
        <v>8</v>
      </c>
      <c r="B56" s="54" t="s">
        <v>29</v>
      </c>
    </row>
    <row r="57" spans="1:6" x14ac:dyDescent="0.2">
      <c r="A57" s="20" t="s">
        <v>8</v>
      </c>
      <c r="B57" s="54" t="s">
        <v>30</v>
      </c>
    </row>
    <row r="58" spans="1:6" ht="28.5" x14ac:dyDescent="0.2">
      <c r="A58" s="20" t="s">
        <v>8</v>
      </c>
      <c r="B58" s="54" t="s">
        <v>49</v>
      </c>
    </row>
    <row r="59" spans="1:6" ht="57" x14ac:dyDescent="0.2">
      <c r="A59" s="20" t="s">
        <v>8</v>
      </c>
      <c r="B59" s="54" t="s">
        <v>31</v>
      </c>
    </row>
    <row r="60" spans="1:6" ht="57" x14ac:dyDescent="0.2">
      <c r="A60" s="20" t="s">
        <v>8</v>
      </c>
      <c r="B60" s="54" t="s">
        <v>33</v>
      </c>
    </row>
    <row r="61" spans="1:6" ht="42.75" x14ac:dyDescent="0.2">
      <c r="A61" s="20" t="s">
        <v>8</v>
      </c>
      <c r="B61" s="54" t="s">
        <v>34</v>
      </c>
    </row>
    <row r="62" spans="1:6" ht="18" customHeight="1" x14ac:dyDescent="0.2">
      <c r="A62" s="20" t="s">
        <v>8</v>
      </c>
      <c r="B62" s="54" t="s">
        <v>35</v>
      </c>
    </row>
    <row r="63" spans="1:6" ht="28.5" x14ac:dyDescent="0.2">
      <c r="A63" s="20" t="s">
        <v>8</v>
      </c>
      <c r="B63" s="54" t="s">
        <v>36</v>
      </c>
    </row>
    <row r="64" spans="1:6" ht="28.5" x14ac:dyDescent="0.2">
      <c r="A64" s="20" t="s">
        <v>8</v>
      </c>
      <c r="B64" s="54" t="s">
        <v>37</v>
      </c>
    </row>
    <row r="65" spans="1:6" ht="42.75" x14ac:dyDescent="0.2">
      <c r="A65" s="34" t="s">
        <v>8</v>
      </c>
      <c r="B65" s="54" t="s">
        <v>50</v>
      </c>
      <c r="C65" s="35"/>
      <c r="D65" s="36"/>
      <c r="E65" s="37"/>
      <c r="F65" s="38"/>
    </row>
    <row r="66" spans="1:6" ht="71.25" x14ac:dyDescent="0.2">
      <c r="A66" s="39" t="s">
        <v>8</v>
      </c>
      <c r="B66" s="55" t="s">
        <v>51</v>
      </c>
      <c r="C66" s="40"/>
      <c r="D66" s="41"/>
      <c r="E66" s="42"/>
      <c r="F66" s="43"/>
    </row>
    <row r="67" spans="1:6" x14ac:dyDescent="0.2">
      <c r="A67" s="22" t="s">
        <v>40</v>
      </c>
      <c r="B67" s="22"/>
      <c r="C67" s="23"/>
      <c r="D67" s="23"/>
      <c r="E67" s="24"/>
      <c r="F67" s="25">
        <f>F53</f>
        <v>0</v>
      </c>
    </row>
    <row r="68" spans="1:6" x14ac:dyDescent="0.2">
      <c r="A68" s="22" t="s">
        <v>44</v>
      </c>
      <c r="B68" s="22"/>
      <c r="C68" s="23"/>
      <c r="D68" s="23"/>
      <c r="E68" s="49"/>
      <c r="F68" s="25">
        <f>-F67*E68</f>
        <v>0</v>
      </c>
    </row>
    <row r="69" spans="1:6" x14ac:dyDescent="0.2">
      <c r="A69" s="22" t="s">
        <v>45</v>
      </c>
      <c r="B69" s="22"/>
      <c r="C69" s="23"/>
      <c r="D69" s="23"/>
      <c r="E69" s="24"/>
      <c r="F69" s="25">
        <f>F67+F68</f>
        <v>0</v>
      </c>
    </row>
    <row r="70" spans="1:6" x14ac:dyDescent="0.2">
      <c r="A70" s="26">
        <v>0.22</v>
      </c>
      <c r="B70" s="27" t="s">
        <v>41</v>
      </c>
      <c r="C70" s="28"/>
      <c r="D70" s="28"/>
      <c r="E70" s="29"/>
      <c r="F70" s="30">
        <f>0.22*F69</f>
        <v>0</v>
      </c>
    </row>
    <row r="71" spans="1:6" ht="36" customHeight="1" x14ac:dyDescent="0.25">
      <c r="A71" s="59" t="s">
        <v>42</v>
      </c>
      <c r="B71" s="59"/>
      <c r="C71" s="31"/>
      <c r="D71" s="31"/>
      <c r="E71" s="32"/>
      <c r="F71" s="33">
        <f>F69+F70</f>
        <v>0</v>
      </c>
    </row>
    <row r="72" spans="1:6" ht="15" x14ac:dyDescent="0.25">
      <c r="A72" s="44"/>
      <c r="B72" s="45"/>
      <c r="C72" s="46"/>
      <c r="D72" s="46"/>
      <c r="E72" s="47"/>
      <c r="F72" s="48"/>
    </row>
    <row r="73" spans="1:6" ht="15" x14ac:dyDescent="0.25">
      <c r="A73" s="44"/>
      <c r="B73" s="45"/>
      <c r="C73" s="46"/>
      <c r="D73" s="46"/>
      <c r="E73" s="47"/>
      <c r="F73" s="48"/>
    </row>
    <row r="74" spans="1:6" ht="15" x14ac:dyDescent="0.25">
      <c r="A74" s="44"/>
      <c r="B74" s="45"/>
      <c r="C74" s="46"/>
      <c r="D74" s="46"/>
      <c r="E74" s="47"/>
      <c r="F74" s="48"/>
    </row>
  </sheetData>
  <sheetProtection algorithmName="SHA-512" hashValue="/G/xqL4aFIyUdqC8nnHmV3/LPazLyEJcGHx52L18VvrNz8NuSJ5A97oFwqTQqMTyvaHg/NpAkf00q5y/gMWRQA==" saltValue="7U8GdGnslKhdO7PAYndZyA==" spinCount="100000" sheet="1" objects="1" scenarios="1"/>
  <mergeCells count="7">
    <mergeCell ref="A50:B50"/>
    <mergeCell ref="A71:B71"/>
    <mergeCell ref="A4:F4"/>
    <mergeCell ref="A7:F7"/>
    <mergeCell ref="A8:F8"/>
    <mergeCell ref="A9:F9"/>
    <mergeCell ref="A10:F10"/>
  </mergeCells>
  <pageMargins left="0.7" right="0.7" top="0.75" bottom="0.75" header="0.3" footer="0.3"/>
  <pageSetup paperSize="9" scale="88" orientation="portrait" r:id="rId1"/>
  <rowBreaks count="1" manualBreakCount="1">
    <brk id="5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List2</vt:lpstr>
      <vt:lpstr>List2!Področje_tiskanja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 Hočevar</dc:creator>
  <cp:lastModifiedBy>Vilma Zupančič</cp:lastModifiedBy>
  <cp:lastPrinted>2022-03-16T09:10:00Z</cp:lastPrinted>
  <dcterms:created xsi:type="dcterms:W3CDTF">2014-05-03T10:07:37Z</dcterms:created>
  <dcterms:modified xsi:type="dcterms:W3CDTF">2022-03-29T10:02:27Z</dcterms:modified>
</cp:coreProperties>
</file>